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7FC3E2DF-3B6A-498F-8B07-3DDFB2465238}" xr6:coauthVersionLast="45" xr6:coauthVersionMax="45" xr10:uidLastSave="{00000000-0000-0000-0000-000000000000}"/>
  <bookViews>
    <workbookView xWindow="-120" yWindow="-120" windowWidth="20730" windowHeight="11160" tabRatio="792" firstSheet="1" activeTab="1" xr2:uid="{00000000-000D-0000-FFFF-FFFF00000000}"/>
  </bookViews>
  <sheets>
    <sheet name="budget var №1" sheetId="1" state="hidden" r:id="rId1"/>
    <sheet name="budget 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7" l="1"/>
  <c r="F13" i="7" s="1"/>
  <c r="F12" i="1" l="1"/>
  <c r="F9" i="1" l="1"/>
  <c r="E21" i="1"/>
  <c r="F14" i="7" l="1"/>
  <c r="F15" i="7" s="1"/>
  <c r="F27" i="1"/>
  <c r="F14" i="1" l="1"/>
  <c r="F28" i="1" s="1"/>
  <c r="E20" i="1"/>
  <c r="E19" i="1"/>
  <c r="E22" i="1" s="1"/>
  <c r="F19" i="1" l="1"/>
  <c r="F29" i="1" s="1"/>
  <c r="F24" i="1" l="1"/>
  <c r="F30" i="1" s="1"/>
  <c r="F26" i="1" l="1"/>
  <c r="F32" i="1" s="1"/>
  <c r="F33" i="1" s="1"/>
  <c r="F34" i="1" l="1"/>
</calcChain>
</file>

<file path=xl/sharedStrings.xml><?xml version="1.0" encoding="utf-8"?>
<sst xmlns="http://schemas.openxmlformats.org/spreadsheetml/2006/main" count="75" uniqueCount="62">
  <si>
    <t>PR-менеджер</t>
  </si>
  <si>
    <t>Копирайтер</t>
  </si>
  <si>
    <t>Цена</t>
  </si>
  <si>
    <r>
      <rPr>
        <b/>
        <sz val="10"/>
        <color indexed="10"/>
        <rFont val="Arial Narrow"/>
        <family val="2"/>
        <charset val="204"/>
      </rPr>
      <t>Заказчик:</t>
    </r>
    <r>
      <rPr>
        <b/>
        <sz val="10"/>
        <rFont val="Arial Narrow"/>
        <family val="2"/>
        <charset val="204"/>
      </rPr>
      <t xml:space="preserve"> Три медведя "От ШЕФА"</t>
    </r>
  </si>
  <si>
    <t>ОНЛАЙН-РЕПУТАЦИЯ</t>
  </si>
  <si>
    <t>Название</t>
  </si>
  <si>
    <t>Описание</t>
  </si>
  <si>
    <t>Кол-во</t>
  </si>
  <si>
    <t>Стоимость, без НДС</t>
  </si>
  <si>
    <t>РАБОТА СО СМИ (ПРЕСС-ОФИС)</t>
  </si>
  <si>
    <t>SEO + SERM + CROWD MARKETING</t>
  </si>
  <si>
    <t>Вывод статей, роликов и отзывов на брендовые и общие кулинарные темы (СМ. ВКЛАДКУ "ключевые запросы") в ТОП-10 Google. Продвижение статей по ключевым запросам, закупка ссылочной массы</t>
  </si>
  <si>
    <t>ИТОГО без НДС</t>
  </si>
  <si>
    <t>НДС (20%)</t>
  </si>
  <si>
    <t>ИТОГО с НДС</t>
  </si>
  <si>
    <t>ВИДЕО БЛОГГЕРЫ</t>
  </si>
  <si>
    <t>Координация проектной команды, генерирование информационных поводов, коммуникация пресс-материалов в целевых медиа: рассылка пресс-релизов, информационных материалов, инициирование бесплатных публикаций, подготовка медиа-отчетов и презентаций</t>
  </si>
  <si>
    <t>Написание пресс-релизов и информационных материалов (2 шт. в месяц)</t>
  </si>
  <si>
    <t>КРЕАТИВНАЯ РАССЫЛКА (20 редакций)</t>
  </si>
  <si>
    <t>Логистика</t>
  </si>
  <si>
    <t>развозка по 20 редакциям (бензин)</t>
  </si>
  <si>
    <t>(период 5 месяцев)</t>
  </si>
  <si>
    <t>(период 3 месяца)</t>
  </si>
  <si>
    <t>Дизайн</t>
  </si>
  <si>
    <t>видеоблоггеры</t>
  </si>
  <si>
    <t>crowd marketing</t>
  </si>
  <si>
    <t>работа со СМИ</t>
  </si>
  <si>
    <t>Гонорар блоггер №2</t>
  </si>
  <si>
    <t>создание и размещение видеорецепта по проекту, приготовленного блоггером (3 сюжета)</t>
  </si>
  <si>
    <t>Гонорар блоггер №1 (Вика)</t>
  </si>
  <si>
    <t>Гонорар блоггер №3 (Леся)</t>
  </si>
  <si>
    <r>
      <t>Проект:</t>
    </r>
    <r>
      <rPr>
        <b/>
        <sz val="10"/>
        <color theme="1"/>
        <rFont val="Arial Narrow"/>
        <family val="2"/>
        <charset val="204"/>
      </rPr>
      <t xml:space="preserve"> pr/digital-кампания декабрь 2015 - 2016</t>
    </r>
  </si>
  <si>
    <t>доставка продукции в редакции</t>
  </si>
  <si>
    <t>с предыдущими запросами</t>
  </si>
  <si>
    <t>SMM-менеджер</t>
  </si>
  <si>
    <t>Реклама</t>
  </si>
  <si>
    <t>Активации</t>
  </si>
  <si>
    <t>Дизайн для уникального контента сообщества (защищенные фотографии и креатив)</t>
  </si>
  <si>
    <t xml:space="preserve">Охват от промо-постов ≈ 70 000 контактов </t>
  </si>
  <si>
    <t>призы для развития сообщества</t>
  </si>
  <si>
    <t>Осуществляет ежедневный мониторинг работоспособности группы, проведение рекламных кампаний, обеспечивает обратную связь с пользователями, обработку запросов, модерирует дискуссии, поиск, написание и размещение контента, формирует отчет</t>
  </si>
  <si>
    <t>СОЦИАЛЬНЫЕ СЕТИ (FACEBOOK + GOOGLE+)</t>
  </si>
  <si>
    <t>реклама в Facebook</t>
  </si>
  <si>
    <t>коммуникация, контроль, утверждение тем, координация</t>
  </si>
  <si>
    <t>Сопровождение (10%)</t>
  </si>
  <si>
    <t>социальные сети</t>
  </si>
  <si>
    <t>(период 12 месяцев)</t>
  </si>
  <si>
    <t>Реклама Facebook</t>
  </si>
  <si>
    <t>СОЦИАЛЬНЫЕ СЕТИ (FACEBOOK)</t>
  </si>
  <si>
    <t>KPI's (ежемесячно)</t>
  </si>
  <si>
    <t xml:space="preserve"> </t>
  </si>
  <si>
    <t>СТРАТЕГИЯ</t>
  </si>
  <si>
    <t>Коммуникационная стратегия</t>
  </si>
  <si>
    <t>Разработка концепции ведения страницы в Facebook: стилистика страницы, tone of voice, тип визуального и контента</t>
  </si>
  <si>
    <t xml:space="preserve">Запуск рекламы страницы в новостной ленте и мониторинг ее эффективности </t>
  </si>
  <si>
    <t>Дизайн для уникального контента, защищенные фото, создание GIF-анимаций</t>
  </si>
  <si>
    <t>Видеопродакшн</t>
  </si>
  <si>
    <t>месяцев</t>
  </si>
  <si>
    <t>Осуществляет ежедневное ведение сообщества: поиск, написание и размещение контента (15 постов в мес.), проведение рекламных кампаний, обратная связь с пользователями (обработка запросов, модерирование обсуждений), формирование отчета</t>
  </si>
  <si>
    <t>прямой охват</t>
  </si>
  <si>
    <t>рекламный охват</t>
  </si>
  <si>
    <t>Короткие ролики хронометражем до 3 мин. (успешные карьерные кейсы Carlsberg): разработка идеи, организация съемки, постпродакшен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</si>
</sst>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\ [$UAH]"/>
    <numFmt numFmtId="166" formatCode="#,##0.00\ &quot;грн.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indexed="10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color theme="1"/>
      <name val="Arial Narrow"/>
      <family val="2"/>
      <charset val="204"/>
    </font>
    <font>
      <b/>
      <i/>
      <sz val="10"/>
      <color theme="1"/>
      <name val="Arial Narrow"/>
      <family val="2"/>
      <charset val="204"/>
    </font>
    <font>
      <sz val="10"/>
      <name val="Arial Cyr"/>
      <charset val="204"/>
    </font>
    <font>
      <u/>
      <sz val="10"/>
      <color indexed="12"/>
      <name val="Arial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12" fillId="0" borderId="0"/>
    <xf numFmtId="0" fontId="15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5" fillId="0" borderId="0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3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5" fillId="5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166" fontId="7" fillId="0" borderId="3" xfId="2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166" fontId="5" fillId="5" borderId="16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 readingOrder="1"/>
    </xf>
    <xf numFmtId="166" fontId="10" fillId="3" borderId="13" xfId="0" applyNumberFormat="1" applyFont="1" applyFill="1" applyBorder="1" applyAlignment="1">
      <alignment horizontal="center" vertical="center" wrapText="1"/>
    </xf>
    <xf numFmtId="166" fontId="7" fillId="0" borderId="13" xfId="2" applyNumberFormat="1" applyFont="1" applyFill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166" fontId="7" fillId="0" borderId="2" xfId="2" applyNumberFormat="1" applyFont="1" applyFill="1" applyBorder="1" applyAlignment="1">
      <alignment horizontal="center" vertical="center"/>
    </xf>
    <xf numFmtId="166" fontId="7" fillId="0" borderId="3" xfId="2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6" fontId="7" fillId="0" borderId="4" xfId="2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7" fillId="2" borderId="11" xfId="1" applyNumberFormat="1" applyFont="1" applyFill="1" applyBorder="1" applyAlignment="1">
      <alignment horizontal="center" vertical="center"/>
    </xf>
    <xf numFmtId="165" fontId="7" fillId="2" borderId="12" xfId="1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3" fillId="0" borderId="19" xfId="0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6" fontId="7" fillId="0" borderId="22" xfId="2" applyNumberFormat="1" applyFont="1" applyFill="1" applyBorder="1" applyAlignment="1">
      <alignment horizontal="center" vertical="center"/>
    </xf>
    <xf numFmtId="166" fontId="7" fillId="0" borderId="23" xfId="2" applyNumberFormat="1" applyFont="1" applyFill="1" applyBorder="1" applyAlignment="1">
      <alignment horizontal="center" vertical="center"/>
    </xf>
  </cellXfs>
  <cellStyles count="12">
    <cellStyle name="Excel_BuiltIn_Обычный 8 1" xfId="4" xr:uid="{00000000-0005-0000-0000-000000000000}"/>
    <cellStyle name="Normal_L&amp;M_1999_MP_revised" xfId="7" xr:uid="{00000000-0005-0000-0000-000001000000}"/>
    <cellStyle name="Гиперссылка 2" xfId="10" xr:uid="{00000000-0005-0000-0000-000002000000}"/>
    <cellStyle name="Обычный" xfId="0" builtinId="0"/>
    <cellStyle name="Обычный 2" xfId="3" xr:uid="{00000000-0005-0000-0000-000004000000}"/>
    <cellStyle name="Обычный 2 14" xfId="1" xr:uid="{00000000-0005-0000-0000-000005000000}"/>
    <cellStyle name="Обычный 3" xfId="5" xr:uid="{00000000-0005-0000-0000-000006000000}"/>
    <cellStyle name="Обычный 32" xfId="2" xr:uid="{00000000-0005-0000-0000-000007000000}"/>
    <cellStyle name="Обычный 4" xfId="6" xr:uid="{00000000-0005-0000-0000-000008000000}"/>
    <cellStyle name="Обычный 5" xfId="8" xr:uid="{00000000-0005-0000-0000-000009000000}"/>
    <cellStyle name="Процентный 2" xfId="9" xr:uid="{00000000-0005-0000-0000-00000A000000}"/>
    <cellStyle name="Финансовый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114300</xdr:rowOff>
    </xdr:from>
    <xdr:to>
      <xdr:col>1</xdr:col>
      <xdr:colOff>1554692</xdr:colOff>
      <xdr:row>5</xdr:row>
      <xdr:rowOff>77662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14300"/>
          <a:ext cx="973667" cy="772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34"/>
  <sheetViews>
    <sheetView topLeftCell="A16" workbookViewId="0">
      <selection activeCell="J20" sqref="J20"/>
    </sheetView>
  </sheetViews>
  <sheetFormatPr defaultColWidth="9.140625" defaultRowHeight="12.75" x14ac:dyDescent="0.2"/>
  <cols>
    <col min="1" max="1" width="3.85546875" style="1" customWidth="1"/>
    <col min="2" max="2" width="29.140625" style="6" customWidth="1"/>
    <col min="3" max="3" width="69.42578125" style="6" customWidth="1"/>
    <col min="4" max="4" width="5.85546875" style="6" customWidth="1"/>
    <col min="5" max="5" width="12.42578125" style="6" customWidth="1"/>
    <col min="6" max="6" width="18.7109375" style="6" customWidth="1"/>
    <col min="7" max="7" width="15.85546875" style="1" customWidth="1"/>
    <col min="8" max="16384" width="9.140625" style="1"/>
  </cols>
  <sheetData>
    <row r="3" spans="2:7" x14ac:dyDescent="0.2">
      <c r="C3" s="2" t="s">
        <v>3</v>
      </c>
    </row>
    <row r="4" spans="2:7" x14ac:dyDescent="0.2">
      <c r="C4" s="8" t="s">
        <v>31</v>
      </c>
    </row>
    <row r="7" spans="2:7" ht="15.75" customHeight="1" x14ac:dyDescent="0.2">
      <c r="B7" s="11" t="s">
        <v>5</v>
      </c>
      <c r="C7" s="11" t="s">
        <v>6</v>
      </c>
      <c r="D7" s="22" t="s">
        <v>7</v>
      </c>
      <c r="E7" s="12" t="s">
        <v>2</v>
      </c>
      <c r="F7" s="12" t="s">
        <v>8</v>
      </c>
    </row>
    <row r="8" spans="2:7" x14ac:dyDescent="0.2">
      <c r="B8" s="44" t="s">
        <v>9</v>
      </c>
      <c r="C8" s="44"/>
      <c r="D8" s="44"/>
      <c r="E8" s="44"/>
      <c r="F8" s="44"/>
    </row>
    <row r="9" spans="2:7" ht="41.25" customHeight="1" x14ac:dyDescent="0.2">
      <c r="B9" s="9" t="s">
        <v>0</v>
      </c>
      <c r="C9" s="3" t="s">
        <v>16</v>
      </c>
      <c r="D9" s="3">
        <v>1</v>
      </c>
      <c r="E9" s="4">
        <v>13000</v>
      </c>
      <c r="F9" s="42">
        <f>SUM(E9:E10)</f>
        <v>16000</v>
      </c>
      <c r="G9" s="20"/>
    </row>
    <row r="10" spans="2:7" ht="18" customHeight="1" x14ac:dyDescent="0.2">
      <c r="B10" s="9" t="s">
        <v>1</v>
      </c>
      <c r="C10" s="3" t="s">
        <v>17</v>
      </c>
      <c r="D10" s="3">
        <v>1</v>
      </c>
      <c r="E10" s="5">
        <v>3000</v>
      </c>
      <c r="F10" s="43"/>
    </row>
    <row r="11" spans="2:7" x14ac:dyDescent="0.2">
      <c r="B11" s="44" t="s">
        <v>18</v>
      </c>
      <c r="C11" s="44"/>
      <c r="D11" s="44"/>
      <c r="E11" s="44"/>
      <c r="F11" s="44"/>
    </row>
    <row r="12" spans="2:7" ht="18" customHeight="1" x14ac:dyDescent="0.2">
      <c r="B12" s="13" t="s">
        <v>19</v>
      </c>
      <c r="C12" s="7" t="s">
        <v>20</v>
      </c>
      <c r="D12" s="14">
        <v>1</v>
      </c>
      <c r="E12" s="15">
        <v>1500</v>
      </c>
      <c r="F12" s="21">
        <f>SUM(E12)</f>
        <v>1500</v>
      </c>
    </row>
    <row r="13" spans="2:7" x14ac:dyDescent="0.2">
      <c r="B13" s="44" t="s">
        <v>41</v>
      </c>
      <c r="C13" s="44"/>
      <c r="D13" s="44"/>
      <c r="E13" s="44"/>
      <c r="F13" s="44"/>
    </row>
    <row r="14" spans="2:7" ht="44.25" customHeight="1" x14ac:dyDescent="0.2">
      <c r="B14" s="23" t="s">
        <v>34</v>
      </c>
      <c r="C14" s="7" t="s">
        <v>40</v>
      </c>
      <c r="D14" s="14">
        <v>1</v>
      </c>
      <c r="E14" s="15">
        <v>8500</v>
      </c>
      <c r="F14" s="42">
        <f>SUM(E14:E17)</f>
        <v>19000</v>
      </c>
    </row>
    <row r="15" spans="2:7" ht="18" customHeight="1" x14ac:dyDescent="0.2">
      <c r="B15" s="23" t="s">
        <v>23</v>
      </c>
      <c r="C15" s="7" t="s">
        <v>37</v>
      </c>
      <c r="D15" s="14">
        <v>1</v>
      </c>
      <c r="E15" s="15">
        <v>3500</v>
      </c>
      <c r="F15" s="43"/>
    </row>
    <row r="16" spans="2:7" ht="18" customHeight="1" x14ac:dyDescent="0.2">
      <c r="B16" s="23" t="s">
        <v>35</v>
      </c>
      <c r="C16" s="7" t="s">
        <v>38</v>
      </c>
      <c r="D16" s="14">
        <v>1</v>
      </c>
      <c r="E16" s="15">
        <v>6000</v>
      </c>
      <c r="F16" s="43"/>
      <c r="G16" s="20" t="s">
        <v>42</v>
      </c>
    </row>
    <row r="17" spans="2:7" ht="18" customHeight="1" x14ac:dyDescent="0.2">
      <c r="B17" s="23" t="s">
        <v>36</v>
      </c>
      <c r="C17" s="7" t="s">
        <v>39</v>
      </c>
      <c r="D17" s="14">
        <v>1</v>
      </c>
      <c r="E17" s="15">
        <v>1000</v>
      </c>
      <c r="F17" s="45"/>
    </row>
    <row r="18" spans="2:7" x14ac:dyDescent="0.2">
      <c r="B18" s="44" t="s">
        <v>15</v>
      </c>
      <c r="C18" s="44"/>
      <c r="D18" s="44"/>
      <c r="E18" s="44"/>
      <c r="F18" s="44"/>
    </row>
    <row r="19" spans="2:7" ht="18" customHeight="1" x14ac:dyDescent="0.2">
      <c r="B19" s="3" t="s">
        <v>29</v>
      </c>
      <c r="C19" s="7" t="s">
        <v>28</v>
      </c>
      <c r="D19" s="14">
        <v>3</v>
      </c>
      <c r="E19" s="15">
        <f>800*D19</f>
        <v>2400</v>
      </c>
      <c r="F19" s="42">
        <f>SUM(E19:E22)</f>
        <v>7920</v>
      </c>
    </row>
    <row r="20" spans="2:7" ht="18" customHeight="1" x14ac:dyDescent="0.2">
      <c r="B20" s="3" t="s">
        <v>27</v>
      </c>
      <c r="C20" s="7" t="s">
        <v>28</v>
      </c>
      <c r="D20" s="14">
        <v>3</v>
      </c>
      <c r="E20" s="15">
        <f>600*D20</f>
        <v>1800</v>
      </c>
      <c r="F20" s="43"/>
    </row>
    <row r="21" spans="2:7" ht="18" customHeight="1" x14ac:dyDescent="0.2">
      <c r="B21" s="3" t="s">
        <v>30</v>
      </c>
      <c r="C21" s="7" t="s">
        <v>28</v>
      </c>
      <c r="D21" s="14">
        <v>3</v>
      </c>
      <c r="E21" s="15">
        <f>1000*D21</f>
        <v>3000</v>
      </c>
      <c r="F21" s="43"/>
    </row>
    <row r="22" spans="2:7" ht="18" customHeight="1" x14ac:dyDescent="0.2">
      <c r="B22" s="3" t="s">
        <v>44</v>
      </c>
      <c r="C22" s="7" t="s">
        <v>43</v>
      </c>
      <c r="D22" s="14">
        <v>1</v>
      </c>
      <c r="E22" s="15">
        <f>(E19+E20+E21)*10%</f>
        <v>720</v>
      </c>
      <c r="F22" s="45"/>
    </row>
    <row r="23" spans="2:7" x14ac:dyDescent="0.2">
      <c r="B23" s="44" t="s">
        <v>4</v>
      </c>
      <c r="C23" s="44"/>
      <c r="D23" s="44"/>
      <c r="E23" s="44"/>
      <c r="F23" s="44"/>
    </row>
    <row r="24" spans="2:7" ht="41.25" customHeight="1" x14ac:dyDescent="0.2">
      <c r="B24" s="13" t="s">
        <v>10</v>
      </c>
      <c r="C24" s="7" t="s">
        <v>11</v>
      </c>
      <c r="D24" s="14">
        <v>1</v>
      </c>
      <c r="E24" s="15">
        <v>19200</v>
      </c>
      <c r="F24" s="10">
        <f>SUM(E24)</f>
        <v>19200</v>
      </c>
      <c r="G24" s="20" t="s">
        <v>33</v>
      </c>
    </row>
    <row r="25" spans="2:7" x14ac:dyDescent="0.2">
      <c r="B25" s="16"/>
      <c r="C25" s="16"/>
      <c r="D25" s="16"/>
      <c r="E25" s="16"/>
      <c r="F25" s="16"/>
    </row>
    <row r="26" spans="2:7" x14ac:dyDescent="0.2">
      <c r="B26" s="16"/>
      <c r="C26" s="48" t="s">
        <v>26</v>
      </c>
      <c r="D26" s="49"/>
      <c r="E26" s="50"/>
      <c r="F26" s="17">
        <f>F9*3</f>
        <v>48000</v>
      </c>
      <c r="G26" s="19" t="s">
        <v>22</v>
      </c>
    </row>
    <row r="27" spans="2:7" x14ac:dyDescent="0.2">
      <c r="B27" s="16"/>
      <c r="C27" s="48" t="s">
        <v>32</v>
      </c>
      <c r="D27" s="49"/>
      <c r="E27" s="50"/>
      <c r="F27" s="17">
        <f>F12</f>
        <v>1500</v>
      </c>
    </row>
    <row r="28" spans="2:7" x14ac:dyDescent="0.2">
      <c r="B28" s="16"/>
      <c r="C28" s="48" t="s">
        <v>45</v>
      </c>
      <c r="D28" s="49"/>
      <c r="E28" s="50"/>
      <c r="F28" s="17">
        <f>F14*12</f>
        <v>228000</v>
      </c>
      <c r="G28" s="19" t="s">
        <v>46</v>
      </c>
    </row>
    <row r="29" spans="2:7" x14ac:dyDescent="0.2">
      <c r="B29" s="16"/>
      <c r="C29" s="48" t="s">
        <v>24</v>
      </c>
      <c r="D29" s="49"/>
      <c r="E29" s="50"/>
      <c r="F29" s="17">
        <f>F19</f>
        <v>7920</v>
      </c>
    </row>
    <row r="30" spans="2:7" x14ac:dyDescent="0.2">
      <c r="B30" s="16"/>
      <c r="C30" s="48" t="s">
        <v>25</v>
      </c>
      <c r="D30" s="49"/>
      <c r="E30" s="50"/>
      <c r="F30" s="17">
        <f>F24*5</f>
        <v>96000</v>
      </c>
      <c r="G30" s="19" t="s">
        <v>21</v>
      </c>
    </row>
    <row r="31" spans="2:7" x14ac:dyDescent="0.2">
      <c r="B31" s="51"/>
      <c r="C31" s="52"/>
      <c r="D31" s="52"/>
      <c r="E31" s="52"/>
      <c r="F31" s="53"/>
    </row>
    <row r="32" spans="2:7" x14ac:dyDescent="0.2">
      <c r="B32" s="16"/>
      <c r="C32" s="16"/>
      <c r="D32" s="46" t="s">
        <v>12</v>
      </c>
      <c r="E32" s="47"/>
      <c r="F32" s="17">
        <f>SUM(F26:F31)</f>
        <v>381420</v>
      </c>
    </row>
    <row r="33" spans="2:6" x14ac:dyDescent="0.2">
      <c r="B33" s="16"/>
      <c r="C33" s="16"/>
      <c r="D33" s="46" t="s">
        <v>13</v>
      </c>
      <c r="E33" s="47"/>
      <c r="F33" s="17">
        <f>F32*20%</f>
        <v>76284</v>
      </c>
    </row>
    <row r="34" spans="2:6" x14ac:dyDescent="0.2">
      <c r="B34" s="16"/>
      <c r="C34" s="16"/>
      <c r="D34" s="46" t="s">
        <v>14</v>
      </c>
      <c r="E34" s="47"/>
      <c r="F34" s="18">
        <f>SUM(F32:F33)</f>
        <v>457704</v>
      </c>
    </row>
  </sheetData>
  <mergeCells count="17">
    <mergeCell ref="D32:E32"/>
    <mergeCell ref="D33:E33"/>
    <mergeCell ref="D34:E34"/>
    <mergeCell ref="C26:E26"/>
    <mergeCell ref="C27:E27"/>
    <mergeCell ref="C28:E28"/>
    <mergeCell ref="C29:E29"/>
    <mergeCell ref="C30:E30"/>
    <mergeCell ref="B31:F31"/>
    <mergeCell ref="F9:F10"/>
    <mergeCell ref="B8:F8"/>
    <mergeCell ref="B23:F23"/>
    <mergeCell ref="B18:F18"/>
    <mergeCell ref="B11:F11"/>
    <mergeCell ref="F19:F22"/>
    <mergeCell ref="B13:F13"/>
    <mergeCell ref="F14:F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9"/>
  <sheetViews>
    <sheetView tabSelected="1" zoomScale="94" zoomScaleNormal="94" workbookViewId="0">
      <selection activeCell="C9" sqref="C9"/>
    </sheetView>
  </sheetViews>
  <sheetFormatPr defaultColWidth="9.140625" defaultRowHeight="12.75" x14ac:dyDescent="0.2"/>
  <cols>
    <col min="1" max="1" width="3.85546875" style="1" customWidth="1"/>
    <col min="2" max="2" width="29.140625" style="6" customWidth="1"/>
    <col min="3" max="3" width="69.42578125" style="6" customWidth="1"/>
    <col min="4" max="4" width="8" style="6" customWidth="1"/>
    <col min="5" max="5" width="12.42578125" style="6" customWidth="1"/>
    <col min="6" max="6" width="18.7109375" style="6" customWidth="1"/>
    <col min="7" max="7" width="3.5703125" style="1" customWidth="1"/>
    <col min="8" max="8" width="10.28515625" style="1" customWidth="1"/>
    <col min="9" max="9" width="17.140625" style="1" customWidth="1"/>
    <col min="10" max="16384" width="9.140625" style="1"/>
  </cols>
  <sheetData>
    <row r="1" spans="2:8" ht="13.5" thickBot="1" x14ac:dyDescent="0.25"/>
    <row r="2" spans="2:8" ht="13.5" customHeight="1" x14ac:dyDescent="0.2">
      <c r="B2" s="25" t="s">
        <v>5</v>
      </c>
      <c r="C2" s="26" t="s">
        <v>6</v>
      </c>
      <c r="D2" s="27" t="s">
        <v>7</v>
      </c>
      <c r="E2" s="28" t="s">
        <v>2</v>
      </c>
      <c r="F2" s="29" t="s">
        <v>8</v>
      </c>
    </row>
    <row r="3" spans="2:8" ht="13.5" customHeight="1" x14ac:dyDescent="0.2">
      <c r="B3" s="54" t="s">
        <v>51</v>
      </c>
      <c r="C3" s="44"/>
      <c r="D3" s="44"/>
      <c r="E3" s="44"/>
      <c r="F3" s="55"/>
    </row>
    <row r="4" spans="2:8" ht="30" customHeight="1" x14ac:dyDescent="0.2">
      <c r="B4" s="36" t="s">
        <v>52</v>
      </c>
      <c r="C4" s="37" t="s">
        <v>53</v>
      </c>
      <c r="D4" s="14">
        <v>1</v>
      </c>
      <c r="E4" s="15"/>
      <c r="F4" s="39"/>
    </row>
    <row r="5" spans="2:8" ht="13.5" customHeight="1" x14ac:dyDescent="0.2">
      <c r="B5" s="54" t="s">
        <v>48</v>
      </c>
      <c r="C5" s="44"/>
      <c r="D5" s="44"/>
      <c r="E5" s="44"/>
      <c r="F5" s="55"/>
    </row>
    <row r="6" spans="2:8" ht="51" x14ac:dyDescent="0.2">
      <c r="B6" s="38" t="s">
        <v>34</v>
      </c>
      <c r="C6" s="7" t="s">
        <v>58</v>
      </c>
      <c r="D6" s="14">
        <v>1</v>
      </c>
      <c r="E6" s="15"/>
      <c r="F6" s="66"/>
    </row>
    <row r="7" spans="2:8" ht="21.75" customHeight="1" x14ac:dyDescent="0.2">
      <c r="B7" s="38" t="s">
        <v>23</v>
      </c>
      <c r="C7" s="7" t="s">
        <v>55</v>
      </c>
      <c r="D7" s="14">
        <v>1</v>
      </c>
      <c r="E7" s="15"/>
      <c r="F7" s="67"/>
    </row>
    <row r="8" spans="2:8" ht="21.75" customHeight="1" x14ac:dyDescent="0.2">
      <c r="B8" s="38" t="s">
        <v>47</v>
      </c>
      <c r="C8" s="7" t="s">
        <v>54</v>
      </c>
      <c r="D8" s="14">
        <v>1</v>
      </c>
      <c r="E8" s="15"/>
      <c r="F8" s="67"/>
      <c r="G8" s="20"/>
    </row>
    <row r="9" spans="2:8" ht="28.9" customHeight="1" x14ac:dyDescent="0.2">
      <c r="B9" s="38" t="s">
        <v>56</v>
      </c>
      <c r="C9" s="7" t="s">
        <v>61</v>
      </c>
      <c r="D9" s="14">
        <v>6</v>
      </c>
      <c r="E9" s="15"/>
      <c r="F9" s="40"/>
    </row>
    <row r="10" spans="2:8" x14ac:dyDescent="0.2">
      <c r="B10" s="32"/>
      <c r="C10" s="33"/>
      <c r="D10" s="33"/>
      <c r="E10" s="33"/>
      <c r="F10" s="34"/>
      <c r="H10" s="1" t="s">
        <v>50</v>
      </c>
    </row>
    <row r="11" spans="2:8" ht="15" customHeight="1" x14ac:dyDescent="0.2">
      <c r="B11" s="63" t="s">
        <v>57</v>
      </c>
      <c r="C11" s="64"/>
      <c r="D11" s="65"/>
      <c r="E11" s="16">
        <v>12</v>
      </c>
      <c r="F11" s="30">
        <f>F4+F9+(12*F6)</f>
        <v>0</v>
      </c>
    </row>
    <row r="12" spans="2:8" x14ac:dyDescent="0.2">
      <c r="B12" s="32"/>
      <c r="C12" s="33"/>
      <c r="D12" s="33"/>
      <c r="E12" s="33"/>
      <c r="F12" s="34"/>
    </row>
    <row r="13" spans="2:8" ht="15" customHeight="1" x14ac:dyDescent="0.2">
      <c r="B13" s="60"/>
      <c r="C13" s="53"/>
      <c r="D13" s="46" t="s">
        <v>12</v>
      </c>
      <c r="E13" s="47"/>
      <c r="F13" s="30">
        <f>F11</f>
        <v>0</v>
      </c>
    </row>
    <row r="14" spans="2:8" ht="15" customHeight="1" x14ac:dyDescent="0.2">
      <c r="B14" s="60"/>
      <c r="C14" s="53"/>
      <c r="D14" s="46" t="s">
        <v>13</v>
      </c>
      <c r="E14" s="47"/>
      <c r="F14" s="30">
        <f>F13*0.2</f>
        <v>0</v>
      </c>
    </row>
    <row r="15" spans="2:8" ht="15.75" customHeight="1" thickBot="1" x14ac:dyDescent="0.25">
      <c r="B15" s="61"/>
      <c r="C15" s="62"/>
      <c r="D15" s="58" t="s">
        <v>14</v>
      </c>
      <c r="E15" s="59"/>
      <c r="F15" s="31">
        <f>SUM(F13:F14)</f>
        <v>0</v>
      </c>
    </row>
    <row r="16" spans="2:8" ht="13.5" thickBot="1" x14ac:dyDescent="0.25">
      <c r="F16" s="6" t="s">
        <v>50</v>
      </c>
    </row>
    <row r="17" spans="5:8" x14ac:dyDescent="0.2">
      <c r="E17" s="56" t="s">
        <v>49</v>
      </c>
      <c r="F17" s="57"/>
    </row>
    <row r="18" spans="5:8" x14ac:dyDescent="0.2">
      <c r="E18" s="41">
        <v>80000</v>
      </c>
      <c r="F18" s="35" t="s">
        <v>59</v>
      </c>
    </row>
    <row r="19" spans="5:8" x14ac:dyDescent="0.2">
      <c r="E19" s="41">
        <v>250000</v>
      </c>
      <c r="F19" s="35" t="s">
        <v>60</v>
      </c>
      <c r="H19" s="24"/>
    </row>
  </sheetData>
  <mergeCells count="11">
    <mergeCell ref="B3:F3"/>
    <mergeCell ref="E17:F17"/>
    <mergeCell ref="D13:E13"/>
    <mergeCell ref="D14:E14"/>
    <mergeCell ref="D15:E15"/>
    <mergeCell ref="B5:F5"/>
    <mergeCell ref="B13:C13"/>
    <mergeCell ref="B14:C14"/>
    <mergeCell ref="B15:C15"/>
    <mergeCell ref="B11:D11"/>
    <mergeCell ref="F6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budget var №1</vt:lpstr>
      <vt:lpstr>budget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2019-11-19T12:24:08Z</dcterms:modified>
</cp:coreProperties>
</file>